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05" windowWidth="19080" windowHeight="9600"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31" i="15" l="1"/>
  <c r="M30" i="15" s="1"/>
  <c r="M34"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J51" i="15"/>
  <c r="K51" i="15"/>
  <c r="M51" i="15"/>
  <c r="E43" i="15"/>
  <c r="F43" i="15"/>
  <c r="G43" i="15"/>
  <c r="J43" i="15"/>
  <c r="K43" i="15"/>
  <c r="M43" i="15"/>
  <c r="D35" i="15"/>
  <c r="E35" i="15"/>
  <c r="F35" i="15"/>
  <c r="G35" i="15"/>
  <c r="J35" i="15"/>
  <c r="K35" i="15"/>
  <c r="M35" i="15"/>
  <c r="D30" i="15"/>
  <c r="D52" i="15" s="1"/>
  <c r="E30" i="15"/>
  <c r="F30" i="15"/>
  <c r="G30" i="15"/>
  <c r="G52" i="15" s="1"/>
  <c r="G51" i="15" s="1"/>
  <c r="J30" i="15"/>
  <c r="K30" i="15"/>
  <c r="C49" i="7"/>
  <c r="D24" i="15"/>
  <c r="B27" i="22" s="1"/>
  <c r="E24" i="15"/>
  <c r="F24" i="15"/>
  <c r="M24" i="15"/>
  <c r="C48" i="7" s="1"/>
  <c r="G24" i="15"/>
  <c r="A12" i="29"/>
  <c r="A9" i="29"/>
  <c r="A12" i="28"/>
  <c r="A9" i="28"/>
  <c r="A11" i="27"/>
  <c r="A8" i="27"/>
  <c r="A12" i="26"/>
  <c r="A9" i="26"/>
  <c r="A5" i="26"/>
  <c r="A11" i="25"/>
  <c r="A8" i="25"/>
  <c r="A4" i="25"/>
  <c r="D51" i="15" l="1"/>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<sst xmlns="http://schemas.openxmlformats.org/spreadsheetml/2006/main" count="1309" uniqueCount="510">
  <si>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</si>
  <si>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</si>
  <si>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</si>
  <si>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</si>
  <si>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</si>
  <si>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</si>
  <si>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</si>
  <si>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</si>
  <si>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</si>
  <si>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</si>
  <si>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</si>
  <si>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</si>
  <si>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</si>
  <si>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</si>
  <si>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</si>
  <si>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</si>
  <si>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</si>
  <si>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</si>
  <si>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</si>
  <si>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</si>
  <si>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</si>
  <si>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</si>
  <si>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</si>
  <si>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</si>
  <si>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</si>
  <si>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</si>
  <si>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</si>
  <si>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</si>
  <si>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</si>
  <si>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</si>
  <si>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</si>
  <si>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</si>
  <si>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</si>
  <si>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</si>
  <si>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</si>
  <si>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</si>
  <si>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</si>
  <si>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</si>
  <si>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</si>
  <si>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</si>
  <si>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</si>
  <si>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</si>
  <si>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</si>
  <si>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</si>
  <si>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</si>
  <si>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</si>
  <si>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</si>
  <si>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</si>
  <si>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</si>
  <si>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</si>
  <si>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</si>
  <si>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</si>
  <si>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</si>
  <si>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</si>
  <si>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</si>
  <si>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</si>
  <si>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</si>
  <si>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</si>
  <si>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</si>
  <si>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</si>
  <si>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</si>
  <si>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</si>
  <si>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</si>
  <si>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</si>
  <si>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</si>
  <si>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</si>
  <si>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</si>
  <si>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</si>
  <si>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</si>
  <si>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</si>
  <si>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</si>
  <si>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</si>
  <si>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</si>
  <si>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</si>
  <si>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</si>
  <si>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</si>
  <si>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</si>
  <si>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</si>
  <si>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</si>
  <si>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</si>
  <si>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</si>
  <si>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</si>
  <si>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</si>
  <si>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</si>
  <si>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</si>
  <si>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</si>
  <si>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</si>
  <si>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</si>
  <si>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</si>
  <si>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</si>
  <si>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</si>
  <si>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</si>
  <si>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</si>
  <si>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</si>
  <si>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</si>
  <si>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</si>
  <si>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</si>
  <si>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</si>
  <si>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</si>
  <si>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</si>
  <si>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</si>
  <si>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</si>
  <si>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</si>
  <si>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</si>
  <si>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</si>
  <si>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</si>
  <si>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</si>
  <si>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</si>
  <si>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</si>
  <si>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</si>
  <si>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</si>
  <si>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</si>
  <si>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</si>
  <si>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</si>
  <si>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</si>
  <si>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</si>
  <si>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</si>
  <si>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</si>
  <si>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</si>
  <si>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</si>
  <si>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</si>
  <si>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</si>
  <si>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</si>
  <si>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</si>
  <si>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</si>
  <si>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</si>
  <si>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</si>
  <si>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</si>
  <si>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</si>
  <si>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</si>
  <si>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</si>
  <si>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</si>
  <si>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</si>
  <si>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</si>
  <si>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</si>
  <si>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</si>
  <si>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</si>
  <si>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</si>
  <si>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</si>
  <si>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</si>
  <si>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</si>
  <si>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</si>
  <si>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</si>
  <si>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</si>
  <si>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</si>
  <si>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</si>
  <si>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</si>
  <si>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</si>
  <si>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</si>
  <si>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</si>
  <si>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</si>
  <si>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</si>
  <si>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</si>
  <si>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</si>
  <si>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</si>
  <si>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</si>
  <si>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</si>
  <si>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</si>
  <si>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</si>
  <si>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</si>
  <si>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</si>
  <si>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</si>
  <si>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</si>
  <si>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</si>
  <si>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</si>
  <si>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</si>
  <si>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</si>
  <si>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</si>
  <si>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</si>
  <si>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</si>
  <si>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</si>
  <si>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</si>
  <si>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</si>
  <si>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</si>
  <si>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</si>
  <si>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</si>
  <si>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</si>
  <si>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</si>
  <si>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</si>
  <si>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</si>
  <si>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</si>
  <si>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</si>
  <si>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</si>
  <si>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</si>
  <si>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</si>
  <si>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</si>
  <si>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</si>
  <si>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</si>
  <si>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</si>
  <si>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</si>
  <si>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</si>
  <si>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</si>
  <si>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</si>
  <si>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</si>
  <si>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</si>
  <si>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</si>
  <si>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</si>
  <si>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</si>
  <si>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</si>
  <si>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</si>
  <si>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</si>
  <si>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</si>
  <si>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</si>
  <si>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</si>
  <si>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</si>
  <si>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</si>
  <si>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</si>
  <si>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</si>
  <si>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</si>
  <si>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</si>
  <si>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</si>
  <si>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</si>
  <si>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</si>
  <si>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</si>
  <si>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</si>
  <si>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</si>
  <si>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</si>
  <si>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</si>
  <si>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</si>
  <si>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</si>
  <si>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</si>
  <si>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</si>
  <si>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</si>
  <si>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</si>
  <si>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</si>
  <si>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</si>
  <si>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</si>
  <si>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</si>
  <si>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</si>
  <si>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</si>
  <si>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</si>
  <si>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</si>
  <si>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</si>
  <si>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</si>
  <si>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</si>
  <si>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</si>
  <si>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</si>
  <si>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</si>
  <si>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</si>
  <si>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</si>
  <si>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</si>
  <si>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</si>
  <si>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</si>
  <si>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</si>
  <si>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</si>
  <si>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</si>
  <si>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</si>
  <si>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</si>
  <si>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</si>
  <si>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</si>
  <si>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</si>
  <si>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</si>
  <si>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</si>
  <si>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</si>
  <si>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</si>
  <si>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</si>
  <si>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</si>
  <si>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</si>
  <si>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</si>
  <si>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</si>
  <si>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</si>
  <si>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</si>
  <si>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</si>
  <si>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</si>
  <si>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</si>
  <si>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</si>
  <si>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</si>
  <si>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</si>
  <si>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</si>
  <si>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</si>
  <si>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</si>
  <si>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</si>
  <si>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</si>
  <si>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</si>
  <si>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</si>
  <si>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</si>
  <si>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</si>
  <si>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</si>
  <si>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</si>
  <si>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</si>
  <si>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</si>
  <si>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</si>
  <si>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</si>
  <si>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</si>
  <si>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</si>
  <si>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</si>
  <si>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</si>
  <si>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</si>
  <si>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</si>
  <si>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</si>
  <si>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</si>
  <si>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</si>
  <si>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</si>
  <si>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</si>
  <si>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</si>
  <si>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</si>
  <si>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</si>
  <si>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</si>
  <si>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</si>
  <si>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</si>
  <si>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</si>
  <si>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</si>
  <si>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</si>
  <si>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</si>
  <si>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</si>
  <si>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</si>
  <si>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</si>
  <si>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</si>
  <si>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</si>
  <si>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</si>
  <si>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</si>
  <si>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</si>
  <si>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</si>
  <si>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</si>
  <si>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</si>
  <si>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</si>
  <si>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</si>
  <si>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</si>
  <si>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</si>
  <si>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</si>
  <si>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</si>
  <si>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</si>
  <si>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</si>
  <si>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</si>
  <si>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</si>
  <si>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</si>
  <si>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</si>
  <si>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</si>
  <si>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</si>
  <si>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</si>
  <si>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</si>
  <si>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</si>
  <si>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</si>
  <si>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</si>
  <si>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</si>
  <si>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</si>
  <si>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</si>
  <si>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</si>
  <si>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</si>
  <si>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</si>
  <si>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</si>
  <si>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</si>
  <si>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</si>
  <si>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</si>
  <si>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</si>
  <si>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</si>
  <si>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</si>
  <si>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</si>
  <si>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</si>
  <si>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</si>
  <si>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</si>
  <si>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</si>
  <si>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</si>
  <si>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</si>
  <si>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</si>
  <si>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</si>
  <si>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</si>
  <si>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</si>
  <si>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</si>
  <si>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</si>
  <si>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</si>
  <si>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</si>
  <si>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</si>
  <si>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</si>
  <si>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</si>
  <si>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</si>
  <si>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</si>
  <si>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</si>
  <si>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</si>
  <si>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</si>
  <si>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</si>
  <si>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</si>
  <si>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</si>
  <si>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</si>
  <si>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</si>
  <si>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</si>
  <si>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</si>
  <si>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</si>
  <si>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</si>
  <si>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</si>
  <si>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</si>
  <si>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</si>
  <si>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</si>
  <si>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</si>
  <si>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</si>
  <si>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</si>
  <si>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</si>
  <si>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</si>
  <si>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</si>
  <si>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</si>
  <si>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</si>
  <si>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</si>
  <si>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</si>
  <si>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</si>
  <si>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</si>
  <si>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</si>
  <si>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</si>
  <si>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</si>
  <si>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</si>
  <si>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</si>
  <si>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</si>
  <si>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</si>
  <si>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</si>
  <si>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</si>
  <si>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</si>
  <si>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</si>
  <si>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</si>
  <si>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</si>
  <si>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</si>
  <si>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</si>
  <si>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</si>
  <si>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</si>
  <si>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</si>
  <si>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</si>
  <si>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</si>
  <si>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</si>
  <si>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</si>
  <si>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</si>
  <si>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</si>
  <si>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</si>
  <si>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</si>
  <si>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</si>
  <si>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</si>
  <si>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</si>
  <si>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</si>
  <si>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</si>
  <si>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</si>
  <si>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</si>
  <si>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</si>
  <si>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</si>
  <si>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</si>
  <si>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</si>
  <si>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</si>
  <si>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</si>
  <si>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</si>
  <si>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</si>
  <si>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</si>
  <si>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</si>
  <si>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</si>
  <si>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</si>
  <si>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</si>
  <si>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</si>
  <si>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</si>
  <si>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</si>
  <si>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</si>
  <si>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</si>
  <si>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</si>
  <si>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</si>
  <si>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</si>
  <si>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</si>
  <si>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</si>
  <si>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</si>
  <si>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</si>
  <si>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</si>
  <si>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</si>
  <si>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</si>
  <si>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</si>
  <si>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</si>
  <si>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</si>
  <si>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</si>
  <si>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</si>
  <si>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</si>
  <si>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</si>
  <si>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</si>
  <si>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</si>
  <si>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</si>
  <si>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</si>
  <si>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</si>
  <si>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</si>
  <si>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</si>
  <si>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</si>
  <si>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</si>
  <si>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</si>
  <si>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</si>
  <si>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</si>
  <si>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</si>
  <si>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</si>
  <si>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</si>
  <si>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</si>
  <si>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</si>
  <si>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</si>
  <si>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</si>
  <si>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</si>
  <si>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</si>
  <si>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</si>
  <si>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</si>
  <si>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</si>
  <si>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</si>
  <si>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</si>
  <si>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</si>
  <si>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</si>
  <si>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</si>
  <si>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</si>
  <si>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</si>
  <si>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</si>
  <si>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</si>
  <si>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</si>
  <si>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</si>
  <si>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</si>
  <si>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</si>
  <si>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</si>
  <si>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</si>
  <si>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</si>
  <si>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t>
  </si>
  <si>
    <t>Кизлярский и Хасавюртовский районы</t>
  </si>
  <si>
    <t>Проект завершен, погашение кредиторской задолжености</t>
  </si>
  <si>
    <t>Ввод объекта запланирован в 2015 году. Ввиду дефицита денежных средств погашение Кт задолженности предусмотрено в более поздний период.</t>
  </si>
  <si>
    <t>РВР со сроком исполнения в 2016 году (Приказ Минэнерго №215 от 03.04.2015 г.). Заключение ОАО"СО ЕЭС" от 16.08.2013г. Приложение к письму ОАО"СО ЕЭС" от 28.08.2013 №Б41-II-3-19-10742</t>
  </si>
  <si>
    <t>F_prj_109106_48053</t>
  </si>
  <si>
    <t>Реконструкция ВЛ-110 кВ Акташ-Кизляр-2. Оснащение основными селективными быстродействующими защитами.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</si>
</sst>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49" xfId="2" applyFont="1" applyFill="1" applyBorder="1"/>
    <xf numFmtId="0" fontId="10" fillId="25" borderId="44"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4"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8" xfId="2" applyFont="1" applyFill="1" applyBorder="1"/>
    <xf numFmtId="0" fontId="10" fillId="25" borderId="47"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4"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56" xfId="1" applyFont="1" applyFill="1" applyBorder="1" applyAlignment="1">
      <alignment horizontal="center" vertical="center" wrapText="1"/>
    </xf>
    <xf numFmtId="0" fontId="48" fillId="25" borderId="58" xfId="1" applyFont="1" applyFill="1" applyBorder="1" applyAlignment="1">
      <alignment horizontal="center" vertical="center" wrapText="1"/>
    </xf>
    <xf numFmtId="0" fontId="48" fillId="25" borderId="50" xfId="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1136"/>
        <c:axId val="134093440"/>
      </c:lineChart>
      <c:catAx>
        <c:axId val="134091136"/>
        <c:scaling>
          <c:orientation val="minMax"/>
        </c:scaling>
        <c:delete val="0"/>
        <c:axPos val="b"/>
        <c:numFmt formatCode="General" sourceLinked="1"/>
        <c:majorTickMark val="out"/>
        <c:minorTickMark val="none"/>
        <c:tickLblPos val="nextTo"/>
        <c:crossAx val="134093440"/>
        <c:crosses val="autoZero"/>
        <c:auto val="1"/>
        <c:lblAlgn val="ctr"/>
        <c:lblOffset val="100"/>
        <c:noMultiLvlLbl val="0"/>
      </c:catAx>
      <c:valAx>
        <c:axId val="134093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1136"/>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508</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509</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498</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F_prj_109106_48053</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Реконструкция ВЛ-110 кВ Акташ-Кизляр-2. Оснащение основными селективными быстродействующими защитами.</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2" t="s">
        <v>292</v>
      </c>
      <c r="C22" s="232" t="s">
        <v>292</v>
      </c>
      <c r="D22" s="232" t="s">
        <v>292</v>
      </c>
      <c r="E22" s="232" t="s">
        <v>292</v>
      </c>
      <c r="F22" s="232" t="s">
        <v>292</v>
      </c>
      <c r="G22" s="232" t="s">
        <v>292</v>
      </c>
      <c r="H22" s="232" t="s">
        <v>292</v>
      </c>
      <c r="I22" s="232" t="s">
        <v>292</v>
      </c>
      <c r="J22" s="232" t="s">
        <v>292</v>
      </c>
      <c r="K22" s="232" t="s">
        <v>292</v>
      </c>
      <c r="L22" s="232" t="s">
        <v>292</v>
      </c>
      <c r="M22" s="232" t="s">
        <v>292</v>
      </c>
      <c r="N22" s="232" t="s">
        <v>292</v>
      </c>
      <c r="O22" s="232" t="s">
        <v>292</v>
      </c>
      <c r="P22" s="232" t="s">
        <v>292</v>
      </c>
      <c r="Q22" s="232" t="s">
        <v>292</v>
      </c>
      <c r="R22" s="232" t="s">
        <v>292</v>
      </c>
      <c r="S22" s="232"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
      <c r="A13" s="274" t="str">
        <f>'1. паспорт местоположение'!A12:C12</f>
        <v>F_prj_109106_48053</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Реконструкция ВЛ-110 кВ Акташ-Кизляр-2. Оснащение основными селективными быстродействующими защитами.</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F_prj_109106_48053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Реконструкция ВЛ-110 кВ Акташ-Кизляр-2. Оснащение основными селективными быстродействующими защитами.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324</v>
      </c>
      <c r="C21" s="292"/>
      <c r="D21" s="291" t="s">
        <v>325</v>
      </c>
      <c r="E21" s="292"/>
      <c r="F21" s="298" t="s">
        <v>313</v>
      </c>
      <c r="G21" s="299"/>
      <c r="H21" s="299"/>
      <c r="I21" s="300"/>
      <c r="J21" s="295" t="s">
        <v>326</v>
      </c>
      <c r="K21" s="291" t="s">
        <v>327</v>
      </c>
      <c r="L21" s="292"/>
      <c r="M21" s="291" t="s">
        <v>328</v>
      </c>
      <c r="N21" s="292"/>
      <c r="O21" s="291" t="s">
        <v>329</v>
      </c>
      <c r="P21" s="292"/>
      <c r="Q21" s="291" t="s">
        <v>330</v>
      </c>
      <c r="R21" s="292"/>
      <c r="S21" s="295" t="s">
        <v>331</v>
      </c>
      <c r="T21" s="295" t="s">
        <v>332</v>
      </c>
      <c r="U21" s="295" t="s">
        <v>333</v>
      </c>
      <c r="V21" s="291" t="s">
        <v>334</v>
      </c>
      <c r="W21" s="292"/>
      <c r="X21" s="298" t="s">
        <v>45</v>
      </c>
      <c r="Y21" s="299"/>
      <c r="Z21" s="298" t="s">
        <v>44</v>
      </c>
      <c r="AA21" s="299"/>
    </row>
    <row r="22" spans="1:27" ht="216" customHeight="1" x14ac:dyDescent="0.25">
      <c r="A22" s="297"/>
      <c r="B22" s="293"/>
      <c r="C22" s="294"/>
      <c r="D22" s="293"/>
      <c r="E22" s="294"/>
      <c r="F22" s="298" t="s">
        <v>335</v>
      </c>
      <c r="G22" s="300"/>
      <c r="H22" s="298" t="s">
        <v>336</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337</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F_prj_109106_48053</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Реконструкция ВЛ-110 кВ Акташ-Кизляр-2. Оснащение основными селективными быстродействующими защитами.</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365</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F_prj_109106_48053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Реконструкция ВЛ-110 кВ Акташ-Кизляр-2. Оснащение основными селективными быстродействующими защитами.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338</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339</v>
      </c>
      <c r="B23" s="303"/>
      <c r="C23" s="303"/>
      <c r="D23" s="303"/>
      <c r="E23" s="303"/>
      <c r="F23" s="303"/>
      <c r="G23" s="303"/>
      <c r="H23" s="303"/>
      <c r="I23" s="303"/>
      <c r="J23" s="303"/>
      <c r="K23" s="303"/>
      <c r="L23" s="304"/>
      <c r="M23" s="305" t="s">
        <v>340</v>
      </c>
      <c r="N23" s="305"/>
      <c r="O23" s="305"/>
      <c r="P23" s="305"/>
      <c r="Q23" s="305"/>
      <c r="R23" s="305"/>
      <c r="S23" s="305"/>
      <c r="T23" s="305"/>
      <c r="U23" s="305"/>
      <c r="V23" s="305"/>
      <c r="W23" s="305"/>
      <c r="X23" s="305"/>
      <c r="Y23" s="305"/>
      <c r="Z23" s="305"/>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377</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F_prj_109106_48053</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Реконструкция ВЛ-110 кВ Акташ-Кизляр-2. Оснащение основными селективными быстродействующими защитами.</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366</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367</v>
      </c>
      <c r="C19" s="264" t="s">
        <v>368</v>
      </c>
      <c r="D19" s="264" t="s">
        <v>369</v>
      </c>
      <c r="E19" s="309" t="s">
        <v>370</v>
      </c>
      <c r="F19" s="310"/>
      <c r="G19" s="310"/>
      <c r="H19" s="310"/>
      <c r="I19" s="311"/>
      <c r="J19" s="264" t="s">
        <v>371</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O74" sqref="AO74"/>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443</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F_prj_109106_48053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Реконструкция ВЛ-110 кВ Акташ-Кизляр-2. Оснащение основными селективными быстродействующими защитами.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379</v>
      </c>
      <c r="AL24" s="324"/>
      <c r="AM24" s="155"/>
      <c r="AN24" s="155"/>
      <c r="AO24" s="156"/>
      <c r="AP24" s="156"/>
      <c r="AQ24" s="156"/>
      <c r="AR24" s="156"/>
      <c r="AS24" s="157"/>
    </row>
    <row r="25" spans="1:45" ht="12.75" customHeight="1" thickBot="1" x14ac:dyDescent="0.3">
      <c r="A25" s="312" t="s">
        <v>380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381</v>
      </c>
      <c r="AO25" s="315"/>
      <c r="AP25" s="315"/>
      <c r="AQ25" s="316"/>
      <c r="AR25" s="316"/>
      <c r="AS25" s="157"/>
    </row>
    <row r="26" spans="1:45" ht="17.25" customHeight="1" thickBot="1" x14ac:dyDescent="0.3">
      <c r="A26" s="317" t="s">
        <v>382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383</v>
      </c>
      <c r="AO26" s="320"/>
      <c r="AP26" s="321"/>
      <c r="AQ26" s="322">
        <v>0</v>
      </c>
      <c r="AR26" s="323"/>
      <c r="AS26" s="157"/>
    </row>
    <row r="27" spans="1:45" ht="17.25" customHeight="1" thickBot="1" x14ac:dyDescent="0.3">
      <c r="A27" s="317" t="s">
        <v>384</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385</v>
      </c>
      <c r="AO27" s="320"/>
      <c r="AP27" s="321"/>
      <c r="AQ27" s="322">
        <v>0</v>
      </c>
      <c r="AR27" s="323"/>
      <c r="AS27" s="157"/>
    </row>
    <row r="28" spans="1:45" ht="27.75" customHeight="1" thickBot="1" x14ac:dyDescent="0.3">
      <c r="A28" s="325" t="s">
        <v>386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387</v>
      </c>
      <c r="AO28" s="329"/>
      <c r="AP28" s="330"/>
      <c r="AQ28" s="322">
        <v>0</v>
      </c>
      <c r="AR28" s="323"/>
      <c r="AS28" s="157"/>
    </row>
    <row r="29" spans="1:45" ht="17.25" customHeight="1" thickBot="1" x14ac:dyDescent="0.3">
      <c r="A29" s="331" t="s">
        <v>388</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389</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395</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399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400</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405</v>
      </c>
      <c r="AQ47" s="157"/>
    </row>
    <row r="48" spans="1:45" ht="12" customHeight="1" thickBot="1" x14ac:dyDescent="0.3">
      <c r="A48" s="317" t="s">
        <v>406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409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405</v>
      </c>
      <c r="AQ52" s="157"/>
    </row>
    <row r="53" spans="1:43" ht="11.25" customHeight="1" thickBot="1" x14ac:dyDescent="0.3">
      <c r="A53" s="349" t="s">
        <v>410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405</v>
      </c>
      <c r="AQ58" s="157"/>
    </row>
    <row r="59" spans="1:43" ht="12.75" customHeight="1" thickBot="1" x14ac:dyDescent="0.3">
      <c r="A59" s="351" t="s">
        <v>415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419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422</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405</v>
      </c>
      <c r="AQ74" s="157"/>
    </row>
    <row r="75" spans="1:43" ht="25.5" customHeight="1" thickBot="1" x14ac:dyDescent="0.3">
      <c r="A75" s="355" t="s">
        <v>421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422</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428</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429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435</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436</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31" zoomScale="70" zoomScaleSheetLayoutView="70" workbookViewId="0">
      <selection activeCell="G29" sqref="G29"/>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444</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F_prj_109106_48053</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Реконструкция ВЛ-110 кВ Акташ-Кизляр-2. Оснащение основными селективными быстродействующими защитами.</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496</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42307</v>
      </c>
      <c r="F39" s="226">
        <v>42307</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42308</v>
      </c>
      <c r="F42" s="226">
        <v>42308</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42369</v>
      </c>
      <c r="F50" s="226">
        <v>42369</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42369</v>
      </c>
      <c r="F53" s="226">
        <v>42369</v>
      </c>
      <c r="G53" s="229">
        <v>1</v>
      </c>
      <c r="H53" s="229">
        <v>1</v>
      </c>
      <c r="I53" s="112" t="s">
        <v>292</v>
      </c>
      <c r="J53" s="112" t="s">
        <v>292</v>
      </c>
    </row>
    <row r="54" spans="1:10" ht="46.5" customHeight="1" x14ac:dyDescent="0.25">
      <c r="A54" s="91" t="s">
        <v>231</v>
      </c>
      <c r="B54" s="95" t="s">
        <v>115</v>
      </c>
      <c r="C54" s="112" t="s">
        <v>292</v>
      </c>
      <c r="D54" s="112" t="s">
        <v>292</v>
      </c>
      <c r="E54" s="226">
        <v>42369</v>
      </c>
      <c r="F54" s="226">
        <v>42369</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70" zoomScaleNormal="70" zoomScaleSheetLayoutView="70" workbookViewId="0">
      <selection activeCell="D36" sqref="D3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F_prj_109106_48053</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Реконструкция ВЛ-110 кВ Акташ-Кизляр-2. Оснащение основными селективными быстродействующими защитами.</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446</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tr">
        <f>D22</f>
        <v>Факт</v>
      </c>
      <c r="K21" s="369"/>
      <c r="L21" s="400"/>
      <c r="M21" s="401"/>
    </row>
    <row r="22" spans="1:16" ht="89.25" customHeight="1" x14ac:dyDescent="0.25">
      <c r="A22" s="376"/>
      <c r="B22" s="376"/>
      <c r="C22" s="97" t="s">
        <v>0</v>
      </c>
      <c r="D22" s="230" t="s">
        <v>445</v>
      </c>
      <c r="E22" s="98" t="s">
        <v>283</v>
      </c>
      <c r="F22" s="98" t="s">
        <v>284</v>
      </c>
      <c r="G22" s="37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292</v>
      </c>
      <c r="D24" s="113">
        <f t="shared" ref="D24:F24" si="0">SUM(D25:D29)</f>
        <v>5.3130857354000005</v>
      </c>
      <c r="E24" s="113">
        <f t="shared" si="0"/>
        <v>5.3130857354000005</v>
      </c>
      <c r="F24" s="113">
        <f t="shared" si="0"/>
        <v>5.3008153399999998</v>
      </c>
      <c r="G24" s="113">
        <f>SUM(G25:G29)</f>
        <v>1.03978E-2</v>
      </c>
      <c r="H24" s="113" t="s">
        <v>292</v>
      </c>
      <c r="I24" s="113" t="s">
        <v>292</v>
      </c>
      <c r="J24" s="113">
        <v>0.41</v>
      </c>
      <c r="K24" s="231">
        <v>3</v>
      </c>
      <c r="L24" s="113" t="s">
        <v>292</v>
      </c>
      <c r="M24" s="113">
        <f t="shared" ref="M24" si="1">SUM(M25:M29)</f>
        <v>0</v>
      </c>
    </row>
    <row r="25" spans="1:16" ht="24" customHeight="1" x14ac:dyDescent="0.25">
      <c r="A25" s="102" t="s">
        <v>106</v>
      </c>
      <c r="B25" s="103" t="s">
        <v>105</v>
      </c>
      <c r="C25" s="113" t="s">
        <v>292</v>
      </c>
      <c r="D25" s="113">
        <v>0</v>
      </c>
      <c r="E25" s="113">
        <v>0</v>
      </c>
      <c r="F25" s="113">
        <v>0</v>
      </c>
      <c r="G25" s="113">
        <v>0</v>
      </c>
      <c r="H25" s="113" t="s">
        <v>292</v>
      </c>
      <c r="I25" s="113" t="s">
        <v>292</v>
      </c>
      <c r="J25" s="113">
        <v>0</v>
      </c>
      <c r="K25" s="231">
        <v>0</v>
      </c>
      <c r="L25" s="113" t="s">
        <v>292</v>
      </c>
      <c r="M25" s="113">
        <v>0</v>
      </c>
    </row>
    <row r="26" spans="1:16" x14ac:dyDescent="0.25">
      <c r="A26" s="102" t="s">
        <v>104</v>
      </c>
      <c r="B26" s="103" t="s">
        <v>103</v>
      </c>
      <c r="C26" s="113" t="s">
        <v>292</v>
      </c>
      <c r="D26" s="113">
        <v>0</v>
      </c>
      <c r="E26" s="113">
        <v>0</v>
      </c>
      <c r="F26" s="113">
        <v>0</v>
      </c>
      <c r="G26" s="113">
        <v>0</v>
      </c>
      <c r="H26" s="113" t="s">
        <v>292</v>
      </c>
      <c r="I26" s="113" t="s">
        <v>292</v>
      </c>
      <c r="J26" s="113">
        <v>0</v>
      </c>
      <c r="K26" s="231">
        <v>0</v>
      </c>
      <c r="L26" s="113" t="s">
        <v>292</v>
      </c>
      <c r="M26" s="113">
        <v>0</v>
      </c>
    </row>
    <row r="27" spans="1:16" ht="31.5" x14ac:dyDescent="0.25">
      <c r="A27" s="102" t="s">
        <v>102</v>
      </c>
      <c r="B27" s="103" t="s">
        <v>212</v>
      </c>
      <c r="C27" s="113" t="s">
        <v>292</v>
      </c>
      <c r="D27" s="234">
        <v>5.3130857354000005</v>
      </c>
      <c r="E27" s="234">
        <v>5.3130857354000005</v>
      </c>
      <c r="F27" s="113">
        <v>5.3008153399999998</v>
      </c>
      <c r="G27" s="113">
        <v>1.03978E-2</v>
      </c>
      <c r="H27" s="113" t="s">
        <v>292</v>
      </c>
      <c r="I27" s="113" t="s">
        <v>292</v>
      </c>
      <c r="J27" s="113">
        <v>0.41</v>
      </c>
      <c r="K27" s="231">
        <v>3</v>
      </c>
      <c r="L27" s="113" t="s">
        <v>292</v>
      </c>
      <c r="M27" s="113">
        <v>0</v>
      </c>
    </row>
    <row r="28" spans="1:16" x14ac:dyDescent="0.25">
      <c r="A28" s="102" t="s">
        <v>101</v>
      </c>
      <c r="B28" s="103" t="s">
        <v>100</v>
      </c>
      <c r="C28" s="113" t="s">
        <v>292</v>
      </c>
      <c r="D28" s="113">
        <v>0</v>
      </c>
      <c r="E28" s="113">
        <v>0</v>
      </c>
      <c r="F28" s="113">
        <v>0</v>
      </c>
      <c r="G28" s="113">
        <v>0</v>
      </c>
      <c r="H28" s="113" t="s">
        <v>292</v>
      </c>
      <c r="I28" s="113" t="s">
        <v>292</v>
      </c>
      <c r="J28" s="113">
        <v>0</v>
      </c>
      <c r="K28" s="231">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1">
        <v>0</v>
      </c>
      <c r="L29" s="113" t="s">
        <v>292</v>
      </c>
      <c r="M29" s="113">
        <v>0</v>
      </c>
    </row>
    <row r="30" spans="1:16" ht="47.25" x14ac:dyDescent="0.25">
      <c r="A30" s="100" t="s">
        <v>17</v>
      </c>
      <c r="B30" s="101" t="s">
        <v>97</v>
      </c>
      <c r="C30" s="113" t="s">
        <v>292</v>
      </c>
      <c r="D30" s="113">
        <f t="shared" ref="D30:K30" si="2">SUM(D31:D34)</f>
        <v>4.5026150300000003</v>
      </c>
      <c r="E30" s="113">
        <f t="shared" si="2"/>
        <v>4.5026150300000003</v>
      </c>
      <c r="F30" s="113">
        <f t="shared" si="2"/>
        <v>0</v>
      </c>
      <c r="G30" s="113">
        <f t="shared" si="2"/>
        <v>4.5026150300000003</v>
      </c>
      <c r="H30" s="113" t="s">
        <v>292</v>
      </c>
      <c r="I30" s="113" t="s">
        <v>292</v>
      </c>
      <c r="J30" s="113">
        <f t="shared" si="2"/>
        <v>0</v>
      </c>
      <c r="K30" s="231">
        <f t="shared" si="2"/>
        <v>0</v>
      </c>
      <c r="L30" s="113" t="s">
        <v>292</v>
      </c>
      <c r="M30" s="113">
        <f>SUM(M31:M34)</f>
        <v>0</v>
      </c>
    </row>
    <row r="31" spans="1:16" x14ac:dyDescent="0.25">
      <c r="A31" s="100" t="s">
        <v>96</v>
      </c>
      <c r="B31" s="103" t="s">
        <v>95</v>
      </c>
      <c r="C31" s="113" t="s">
        <v>292</v>
      </c>
      <c r="D31" s="113">
        <v>0.31518305210000003</v>
      </c>
      <c r="E31" s="113">
        <v>0.31518305210000003</v>
      </c>
      <c r="F31" s="113">
        <v>0</v>
      </c>
      <c r="G31" s="113">
        <v>0.31518305210000003</v>
      </c>
      <c r="H31" s="113" t="s">
        <v>292</v>
      </c>
      <c r="I31" s="113" t="s">
        <v>292</v>
      </c>
      <c r="J31" s="113">
        <v>0</v>
      </c>
      <c r="K31" s="231">
        <v>0</v>
      </c>
      <c r="L31" s="113" t="s">
        <v>292</v>
      </c>
      <c r="M31" s="113">
        <f>J31</f>
        <v>0</v>
      </c>
    </row>
    <row r="32" spans="1:16" ht="31.5" x14ac:dyDescent="0.25">
      <c r="A32" s="100" t="s">
        <v>94</v>
      </c>
      <c r="B32" s="103" t="s">
        <v>93</v>
      </c>
      <c r="C32" s="113" t="s">
        <v>292</v>
      </c>
      <c r="D32" s="113">
        <v>1.2607322083999999</v>
      </c>
      <c r="E32" s="113">
        <v>1.2607322083999999</v>
      </c>
      <c r="F32" s="113">
        <v>0</v>
      </c>
      <c r="G32" s="113">
        <v>1.2607322083999999</v>
      </c>
      <c r="H32" s="113" t="s">
        <v>292</v>
      </c>
      <c r="I32" s="113" t="s">
        <v>292</v>
      </c>
      <c r="J32" s="113">
        <v>0</v>
      </c>
      <c r="K32" s="113">
        <v>0</v>
      </c>
      <c r="L32" s="113" t="s">
        <v>292</v>
      </c>
      <c r="M32" s="113">
        <v>0</v>
      </c>
    </row>
    <row r="33" spans="1:13" x14ac:dyDescent="0.25">
      <c r="A33" s="100" t="s">
        <v>92</v>
      </c>
      <c r="B33" s="103" t="s">
        <v>91</v>
      </c>
      <c r="C33" s="113" t="s">
        <v>292</v>
      </c>
      <c r="D33" s="113">
        <v>2.7015690180000003</v>
      </c>
      <c r="E33" s="113">
        <v>2.7015690180000003</v>
      </c>
      <c r="F33" s="113">
        <v>0</v>
      </c>
      <c r="G33" s="235">
        <v>2.7015690180000003</v>
      </c>
      <c r="H33" s="113" t="s">
        <v>292</v>
      </c>
      <c r="I33" s="113" t="s">
        <v>292</v>
      </c>
      <c r="J33" s="113">
        <v>0</v>
      </c>
      <c r="K33" s="113">
        <v>0</v>
      </c>
      <c r="L33" s="113" t="s">
        <v>292</v>
      </c>
      <c r="M33" s="113">
        <v>0</v>
      </c>
    </row>
    <row r="34" spans="1:13" ht="31.5" customHeight="1" x14ac:dyDescent="0.25">
      <c r="A34" s="100" t="s">
        <v>90</v>
      </c>
      <c r="B34" s="103" t="s">
        <v>89</v>
      </c>
      <c r="C34" s="113" t="s">
        <v>292</v>
      </c>
      <c r="D34" s="113">
        <v>0.22513075150000003</v>
      </c>
      <c r="E34" s="113">
        <v>0.22513075150000003</v>
      </c>
      <c r="F34" s="113">
        <v>0</v>
      </c>
      <c r="G34" s="235">
        <v>0.22513075150000003</v>
      </c>
      <c r="H34" s="113" t="s">
        <v>292</v>
      </c>
      <c r="I34" s="113" t="s">
        <v>292</v>
      </c>
      <c r="J34" s="113">
        <v>0</v>
      </c>
      <c r="K34" s="113">
        <v>0</v>
      </c>
      <c r="L34" s="113" t="s">
        <v>292</v>
      </c>
      <c r="M34" s="113">
        <f>J34</f>
        <v>0</v>
      </c>
    </row>
    <row r="35" spans="1:13" ht="31.5" x14ac:dyDescent="0.25">
      <c r="A35" s="100" t="s">
        <v>16</v>
      </c>
      <c r="B35" s="101" t="s">
        <v>88</v>
      </c>
      <c r="C35" s="113" t="s">
        <v>292</v>
      </c>
      <c r="D35" s="113">
        <f t="shared" ref="D35:M35" si="3">SUM(D36:D42)</f>
        <v>0</v>
      </c>
      <c r="E35" s="113">
        <f t="shared" si="3"/>
        <v>0</v>
      </c>
      <c r="F35" s="113">
        <f t="shared" si="3"/>
        <v>0</v>
      </c>
      <c r="G35" s="113">
        <f t="shared" si="3"/>
        <v>0</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0</v>
      </c>
      <c r="E39" s="113">
        <v>0</v>
      </c>
      <c r="F39" s="113">
        <v>0</v>
      </c>
      <c r="G39" s="113">
        <v>0</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v>0</v>
      </c>
      <c r="E43" s="113">
        <f t="shared" ref="E43:M43" si="4">SUM(E44:E50)</f>
        <v>0</v>
      </c>
      <c r="F43" s="113">
        <f t="shared" si="4"/>
        <v>0</v>
      </c>
      <c r="G43" s="113">
        <f t="shared" si="4"/>
        <v>0</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f>D35</f>
        <v>0</v>
      </c>
      <c r="E47" s="113">
        <v>0</v>
      </c>
      <c r="F47" s="113">
        <v>0</v>
      </c>
      <c r="G47" s="113">
        <v>0</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 t="shared" ref="D51:M51" si="5">SUM(D52:D57)</f>
        <v>4.5026150300000003</v>
      </c>
      <c r="E51" s="113">
        <f t="shared" si="5"/>
        <v>4.5026150300000003</v>
      </c>
      <c r="F51" s="113">
        <f t="shared" si="5"/>
        <v>0</v>
      </c>
      <c r="G51" s="113">
        <f t="shared" si="5"/>
        <v>4.5026150300000003</v>
      </c>
      <c r="H51" s="113" t="s">
        <v>292</v>
      </c>
      <c r="I51" s="113" t="s">
        <v>292</v>
      </c>
      <c r="J51" s="113">
        <f t="shared" si="5"/>
        <v>0</v>
      </c>
      <c r="K51" s="113">
        <f t="shared" si="5"/>
        <v>0</v>
      </c>
      <c r="L51" s="113" t="s">
        <v>292</v>
      </c>
      <c r="M51" s="113">
        <f t="shared" si="5"/>
        <v>0</v>
      </c>
    </row>
    <row r="52" spans="1:13" x14ac:dyDescent="0.25">
      <c r="A52" s="102" t="s">
        <v>63</v>
      </c>
      <c r="B52" s="103" t="s">
        <v>62</v>
      </c>
      <c r="C52" s="113" t="s">
        <v>292</v>
      </c>
      <c r="D52" s="113">
        <f>D30</f>
        <v>4.5026150300000003</v>
      </c>
      <c r="E52" s="113">
        <v>4.5026150300000003</v>
      </c>
      <c r="F52" s="113">
        <v>0</v>
      </c>
      <c r="G52" s="113">
        <f>G30</f>
        <v>4.5026150300000003</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0</v>
      </c>
      <c r="E56" s="113">
        <v>0</v>
      </c>
      <c r="F56" s="113">
        <v>0</v>
      </c>
      <c r="G56" s="113">
        <v>0</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t="s">
        <v>292</v>
      </c>
      <c r="I59" s="113" t="s">
        <v>292</v>
      </c>
      <c r="J59" s="113">
        <f t="shared" si="6"/>
        <v>0</v>
      </c>
      <c r="K59" s="113">
        <f t="shared" si="6"/>
        <v>0</v>
      </c>
      <c r="L59" s="113" t="s">
        <v>292</v>
      </c>
      <c r="M59" s="113">
        <f t="shared" si="6"/>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44" sqref="V44"/>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F_prj_109106_48053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ВЛ-110 кВ Акташ-Кизляр-2. Оснащение основными селективными быстродействующими защитами.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448</v>
      </c>
      <c r="B22" s="414" t="s">
        <v>449</v>
      </c>
      <c r="C22" s="411" t="s">
        <v>450</v>
      </c>
      <c r="D22" s="411" t="s">
        <v>451</v>
      </c>
      <c r="E22" s="417" t="s">
        <v>452</v>
      </c>
      <c r="F22" s="418"/>
      <c r="G22" s="418"/>
      <c r="H22" s="418"/>
      <c r="I22" s="418"/>
      <c r="J22" s="418"/>
      <c r="K22" s="418"/>
      <c r="L22" s="419"/>
      <c r="M22" s="411" t="s">
        <v>453</v>
      </c>
      <c r="N22" s="411" t="s">
        <v>454</v>
      </c>
      <c r="O22" s="411" t="s">
        <v>455</v>
      </c>
      <c r="P22" s="421" t="s">
        <v>456</v>
      </c>
      <c r="Q22" s="421" t="s">
        <v>457</v>
      </c>
      <c r="R22" s="421" t="s">
        <v>458</v>
      </c>
      <c r="S22" s="421" t="s">
        <v>459</v>
      </c>
      <c r="T22" s="421"/>
      <c r="U22" s="424" t="s">
        <v>460</v>
      </c>
      <c r="V22" s="424" t="s">
        <v>461</v>
      </c>
      <c r="W22" s="421" t="s">
        <v>462</v>
      </c>
      <c r="X22" s="421" t="s">
        <v>463</v>
      </c>
      <c r="Y22" s="421" t="s">
        <v>464</v>
      </c>
      <c r="Z22" s="420" t="s">
        <v>465</v>
      </c>
      <c r="AA22" s="421" t="s">
        <v>466</v>
      </c>
      <c r="AB22" s="421" t="s">
        <v>467</v>
      </c>
      <c r="AC22" s="421" t="s">
        <v>468</v>
      </c>
      <c r="AD22" s="421" t="s">
        <v>469</v>
      </c>
      <c r="AE22" s="421" t="s">
        <v>470</v>
      </c>
      <c r="AF22" s="421" t="s">
        <v>471</v>
      </c>
      <c r="AG22" s="421"/>
      <c r="AH22" s="421"/>
      <c r="AI22" s="421"/>
      <c r="AJ22" s="421"/>
      <c r="AK22" s="421"/>
      <c r="AL22" s="421" t="s">
        <v>472</v>
      </c>
      <c r="AM22" s="421"/>
      <c r="AN22" s="421"/>
      <c r="AO22" s="421"/>
      <c r="AP22" s="421" t="s">
        <v>473</v>
      </c>
      <c r="AQ22" s="421"/>
      <c r="AR22" s="421" t="s">
        <v>474</v>
      </c>
      <c r="AS22" s="421" t="s">
        <v>475</v>
      </c>
      <c r="AT22" s="421" t="s">
        <v>476</v>
      </c>
      <c r="AU22" s="421" t="s">
        <v>477</v>
      </c>
      <c r="AV22" s="431" t="s">
        <v>478</v>
      </c>
    </row>
    <row r="23" spans="1:48" s="219" customFormat="1" ht="64.5" customHeight="1" x14ac:dyDescent="0.25">
      <c r="A23" s="412"/>
      <c r="B23" s="415"/>
      <c r="C23" s="412"/>
      <c r="D23" s="412"/>
      <c r="E23" s="429" t="s">
        <v>479</v>
      </c>
      <c r="F23" s="427" t="s">
        <v>55</v>
      </c>
      <c r="G23" s="427" t="s">
        <v>54</v>
      </c>
      <c r="H23" s="427" t="s">
        <v>53</v>
      </c>
      <c r="I23" s="425" t="s">
        <v>480</v>
      </c>
      <c r="J23" s="425" t="s">
        <v>481</v>
      </c>
      <c r="K23" s="425" t="s">
        <v>482</v>
      </c>
      <c r="L23" s="427" t="s">
        <v>376</v>
      </c>
      <c r="M23" s="412"/>
      <c r="N23" s="412"/>
      <c r="O23" s="412"/>
      <c r="P23" s="421"/>
      <c r="Q23" s="421"/>
      <c r="R23" s="421"/>
      <c r="S23" s="422" t="s">
        <v>0</v>
      </c>
      <c r="T23" s="422" t="s">
        <v>445</v>
      </c>
      <c r="U23" s="424"/>
      <c r="V23" s="424"/>
      <c r="W23" s="421"/>
      <c r="X23" s="421"/>
      <c r="Y23" s="421"/>
      <c r="Z23" s="421"/>
      <c r="AA23" s="421"/>
      <c r="AB23" s="421"/>
      <c r="AC23" s="421"/>
      <c r="AD23" s="421"/>
      <c r="AE23" s="421"/>
      <c r="AF23" s="421" t="s">
        <v>483</v>
      </c>
      <c r="AG23" s="421"/>
      <c r="AH23" s="421" t="s">
        <v>484</v>
      </c>
      <c r="AI23" s="421"/>
      <c r="AJ23" s="411" t="s">
        <v>485</v>
      </c>
      <c r="AK23" s="411" t="s">
        <v>486</v>
      </c>
      <c r="AL23" s="411" t="s">
        <v>487</v>
      </c>
      <c r="AM23" s="411" t="s">
        <v>488</v>
      </c>
      <c r="AN23" s="411" t="s">
        <v>489</v>
      </c>
      <c r="AO23" s="411" t="s">
        <v>490</v>
      </c>
      <c r="AP23" s="411" t="s">
        <v>491</v>
      </c>
      <c r="AQ23" s="433" t="s">
        <v>445</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492</v>
      </c>
      <c r="AG24" s="220" t="s">
        <v>493</v>
      </c>
      <c r="AH24" s="221" t="s">
        <v>0</v>
      </c>
      <c r="AI24" s="221" t="s">
        <v>445</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F_prj_109106_48053</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Реконструкция ВЛ-110 кВ Акташ-Кизляр-2. Оснащение основными селективными быстродействующими защитами.</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0.5" customHeight="1" x14ac:dyDescent="0.25">
      <c r="A21" s="238" t="s">
        <v>163</v>
      </c>
      <c r="B21" s="239" t="str">
        <f>A15</f>
        <v>Реконструкция ВЛ-110 кВ Акташ-Кизляр-2. Оснащение основными селективными быстродействующими защитами.</v>
      </c>
    </row>
    <row r="22" spans="1:2" x14ac:dyDescent="0.25">
      <c r="A22" s="238" t="s">
        <v>164</v>
      </c>
      <c r="B22" s="239" t="str">
        <f>'1. паспорт местоположение'!C27</f>
        <v>Кизлярский и Хасавюртовский районы</v>
      </c>
    </row>
    <row r="23" spans="1:2" x14ac:dyDescent="0.25">
      <c r="A23" s="238" t="s">
        <v>160</v>
      </c>
      <c r="B23" s="239" t="s">
        <v>290</v>
      </c>
    </row>
    <row r="24" spans="1:2" x14ac:dyDescent="0.25">
      <c r="A24" s="238" t="s">
        <v>165</v>
      </c>
      <c r="B24" s="239" t="s">
        <v>292</v>
      </c>
    </row>
    <row r="25" spans="1:2" x14ac:dyDescent="0.25">
      <c r="A25" s="240" t="s">
        <v>166</v>
      </c>
      <c r="B25" s="239">
        <v>2015</v>
      </c>
    </row>
    <row r="26" spans="1:2" x14ac:dyDescent="0.25">
      <c r="A26" s="240" t="s">
        <v>167</v>
      </c>
      <c r="B26" s="241" t="str">
        <f>'3.3 паспорт описание'!C30</f>
        <v>Проект завершен, погашение кредиторской задолжености</v>
      </c>
    </row>
    <row r="27" spans="1:2" ht="28.5" x14ac:dyDescent="0.25">
      <c r="A27" s="242" t="s">
        <v>281</v>
      </c>
      <c r="B27" s="243">
        <f>'6.2. Паспорт фин осв ввод'!D24</f>
        <v>5.3130857354000005</v>
      </c>
    </row>
    <row r="28" spans="1:2" ht="30" x14ac:dyDescent="0.25">
      <c r="A28" s="241" t="s">
        <v>168</v>
      </c>
      <c r="B28" s="241" t="s">
        <v>497</v>
      </c>
    </row>
    <row r="29" spans="1:2" ht="28.5" x14ac:dyDescent="0.25">
      <c r="A29" s="242" t="s">
        <v>169</v>
      </c>
      <c r="B29" s="241" t="s">
        <v>292</v>
      </c>
    </row>
    <row r="30" spans="1:2" ht="28.5" x14ac:dyDescent="0.25">
      <c r="A30" s="242" t="s">
        <v>170</v>
      </c>
      <c r="B30" s="241" t="s">
        <v>292</v>
      </c>
    </row>
    <row r="31" spans="1:2" x14ac:dyDescent="0.25">
      <c r="A31" s="241" t="s">
        <v>171</v>
      </c>
      <c r="B31" s="241" t="s">
        <v>292</v>
      </c>
    </row>
    <row r="32" spans="1:2" ht="28.5" x14ac:dyDescent="0.25">
      <c r="A32" s="242" t="s">
        <v>172</v>
      </c>
      <c r="B32" s="241" t="s">
        <v>292</v>
      </c>
    </row>
    <row r="33" spans="1:2" x14ac:dyDescent="0.25">
      <c r="A33" s="241" t="s">
        <v>173</v>
      </c>
      <c r="B33" s="241" t="s">
        <v>292</v>
      </c>
    </row>
    <row r="34" spans="1:2" x14ac:dyDescent="0.25">
      <c r="A34" s="241" t="s">
        <v>174</v>
      </c>
      <c r="B34" s="241" t="s">
        <v>292</v>
      </c>
    </row>
    <row r="35" spans="1:2" x14ac:dyDescent="0.25">
      <c r="A35" s="241" t="s">
        <v>175</v>
      </c>
      <c r="B35" s="241" t="s">
        <v>292</v>
      </c>
    </row>
    <row r="36" spans="1:2" x14ac:dyDescent="0.25">
      <c r="A36" s="241" t="s">
        <v>176</v>
      </c>
      <c r="B36" s="241" t="s">
        <v>292</v>
      </c>
    </row>
    <row r="37" spans="1:2" ht="28.5" x14ac:dyDescent="0.25">
      <c r="A37" s="242" t="s">
        <v>177</v>
      </c>
      <c r="B37" s="241" t="s">
        <v>292</v>
      </c>
    </row>
    <row r="38" spans="1:2" x14ac:dyDescent="0.25">
      <c r="A38" s="241" t="s">
        <v>173</v>
      </c>
      <c r="B38" s="241" t="s">
        <v>292</v>
      </c>
    </row>
    <row r="39" spans="1:2" x14ac:dyDescent="0.25">
      <c r="A39" s="241" t="s">
        <v>174</v>
      </c>
      <c r="B39" s="241" t="s">
        <v>292</v>
      </c>
    </row>
    <row r="40" spans="1:2" x14ac:dyDescent="0.25">
      <c r="A40" s="241" t="s">
        <v>175</v>
      </c>
      <c r="B40" s="241" t="s">
        <v>292</v>
      </c>
    </row>
    <row r="41" spans="1:2" x14ac:dyDescent="0.25">
      <c r="A41" s="241" t="s">
        <v>176</v>
      </c>
      <c r="B41" s="241" t="s">
        <v>292</v>
      </c>
    </row>
    <row r="42" spans="1:2" ht="28.5" x14ac:dyDescent="0.25">
      <c r="A42" s="242" t="s">
        <v>178</v>
      </c>
      <c r="B42" s="241" t="s">
        <v>292</v>
      </c>
    </row>
    <row r="43" spans="1:2" x14ac:dyDescent="0.25">
      <c r="A43" s="241" t="s">
        <v>173</v>
      </c>
      <c r="B43" s="241" t="s">
        <v>292</v>
      </c>
    </row>
    <row r="44" spans="1:2" x14ac:dyDescent="0.25">
      <c r="A44" s="241" t="s">
        <v>174</v>
      </c>
      <c r="B44" s="241" t="s">
        <v>292</v>
      </c>
    </row>
    <row r="45" spans="1:2" x14ac:dyDescent="0.25">
      <c r="A45" s="241" t="s">
        <v>175</v>
      </c>
      <c r="B45" s="241" t="s">
        <v>292</v>
      </c>
    </row>
    <row r="46" spans="1:2" x14ac:dyDescent="0.25">
      <c r="A46" s="241" t="s">
        <v>176</v>
      </c>
      <c r="B46" s="241" t="s">
        <v>292</v>
      </c>
    </row>
    <row r="47" spans="1:2" ht="28.5" x14ac:dyDescent="0.25">
      <c r="A47" s="240" t="s">
        <v>179</v>
      </c>
      <c r="B47" s="241" t="s">
        <v>292</v>
      </c>
    </row>
    <row r="48" spans="1:2" x14ac:dyDescent="0.25">
      <c r="A48" s="244" t="s">
        <v>171</v>
      </c>
      <c r="B48" s="241" t="s">
        <v>292</v>
      </c>
    </row>
    <row r="49" spans="1:2" x14ac:dyDescent="0.25">
      <c r="A49" s="244" t="s">
        <v>180</v>
      </c>
      <c r="B49" s="241" t="s">
        <v>292</v>
      </c>
    </row>
    <row r="50" spans="1:2" x14ac:dyDescent="0.25">
      <c r="A50" s="244" t="s">
        <v>181</v>
      </c>
      <c r="B50" s="241" t="s">
        <v>292</v>
      </c>
    </row>
    <row r="51" spans="1:2" x14ac:dyDescent="0.25">
      <c r="A51" s="244" t="s">
        <v>182</v>
      </c>
      <c r="B51" s="241" t="s">
        <v>292</v>
      </c>
    </row>
    <row r="52" spans="1:2" x14ac:dyDescent="0.25">
      <c r="A52" s="240" t="s">
        <v>183</v>
      </c>
      <c r="B52" s="241" t="s">
        <v>292</v>
      </c>
    </row>
    <row r="53" spans="1:2" x14ac:dyDescent="0.25">
      <c r="A53" s="240" t="s">
        <v>184</v>
      </c>
      <c r="B53" s="241" t="s">
        <v>292</v>
      </c>
    </row>
    <row r="54" spans="1:2" x14ac:dyDescent="0.25">
      <c r="A54" s="240" t="s">
        <v>185</v>
      </c>
      <c r="B54" s="241" t="s">
        <v>292</v>
      </c>
    </row>
    <row r="55" spans="1:2" x14ac:dyDescent="0.25">
      <c r="A55" s="240" t="s">
        <v>186</v>
      </c>
      <c r="B55" s="241" t="s">
        <v>292</v>
      </c>
    </row>
    <row r="56" spans="1:2" x14ac:dyDescent="0.25">
      <c r="A56" s="240" t="s">
        <v>187</v>
      </c>
      <c r="B56" s="245" t="s">
        <v>292</v>
      </c>
    </row>
    <row r="57" spans="1:2" x14ac:dyDescent="0.25">
      <c r="A57" s="244" t="s">
        <v>188</v>
      </c>
      <c r="B57" s="245" t="s">
        <v>292</v>
      </c>
    </row>
    <row r="58" spans="1:2" x14ac:dyDescent="0.25">
      <c r="A58" s="244" t="s">
        <v>189</v>
      </c>
      <c r="B58" s="245" t="s">
        <v>292</v>
      </c>
    </row>
    <row r="59" spans="1:2" x14ac:dyDescent="0.25">
      <c r="A59" s="244" t="s">
        <v>190</v>
      </c>
      <c r="B59" s="245" t="s">
        <v>292</v>
      </c>
    </row>
    <row r="60" spans="1:2" x14ac:dyDescent="0.25">
      <c r="A60" s="244" t="s">
        <v>191</v>
      </c>
      <c r="B60" s="245" t="s">
        <v>292</v>
      </c>
    </row>
    <row r="61" spans="1:2" x14ac:dyDescent="0.25">
      <c r="A61" s="244" t="s">
        <v>192</v>
      </c>
      <c r="B61" s="245" t="s">
        <v>292</v>
      </c>
    </row>
    <row r="62" spans="1:2" ht="30" x14ac:dyDescent="0.25">
      <c r="A62" s="244" t="s">
        <v>193</v>
      </c>
      <c r="B62" s="246" t="s">
        <v>292</v>
      </c>
    </row>
    <row r="63" spans="1:2" ht="28.5" x14ac:dyDescent="0.25">
      <c r="A63" s="240" t="s">
        <v>194</v>
      </c>
      <c r="B63" s="246" t="s">
        <v>292</v>
      </c>
    </row>
    <row r="64" spans="1:2" x14ac:dyDescent="0.25">
      <c r="A64" s="244" t="s">
        <v>171</v>
      </c>
      <c r="B64" s="246" t="s">
        <v>292</v>
      </c>
    </row>
    <row r="65" spans="1:2" x14ac:dyDescent="0.25">
      <c r="A65" s="244" t="s">
        <v>195</v>
      </c>
      <c r="B65" s="246" t="s">
        <v>292</v>
      </c>
    </row>
    <row r="66" spans="1:2" x14ac:dyDescent="0.25">
      <c r="A66" s="244" t="s">
        <v>196</v>
      </c>
      <c r="B66" s="246" t="s">
        <v>292</v>
      </c>
    </row>
    <row r="67" spans="1:2" x14ac:dyDescent="0.25">
      <c r="A67" s="236" t="s">
        <v>197</v>
      </c>
      <c r="B67" s="246" t="s">
        <v>292</v>
      </c>
    </row>
    <row r="68" spans="1:2" x14ac:dyDescent="0.25">
      <c r="A68" s="240" t="s">
        <v>198</v>
      </c>
      <c r="B68" s="246" t="s">
        <v>292</v>
      </c>
    </row>
    <row r="69" spans="1:2" x14ac:dyDescent="0.25">
      <c r="A69" s="244" t="s">
        <v>199</v>
      </c>
      <c r="B69" s="247" t="s">
        <v>292</v>
      </c>
    </row>
    <row r="70" spans="1:2" x14ac:dyDescent="0.25">
      <c r="A70" s="244" t="s">
        <v>200</v>
      </c>
      <c r="B70" s="247" t="s">
        <v>292</v>
      </c>
    </row>
    <row r="71" spans="1:2" x14ac:dyDescent="0.25">
      <c r="A71" s="244" t="s">
        <v>201</v>
      </c>
      <c r="B71" s="247" t="s">
        <v>292</v>
      </c>
    </row>
    <row r="72" spans="1:2" ht="28.5" x14ac:dyDescent="0.25">
      <c r="A72" s="237" t="s">
        <v>202</v>
      </c>
      <c r="B72" s="244" t="s">
        <v>292</v>
      </c>
    </row>
    <row r="73" spans="1:2" ht="28.5" x14ac:dyDescent="0.25">
      <c r="A73" s="240" t="s">
        <v>203</v>
      </c>
      <c r="B73" s="436" t="s">
        <v>292</v>
      </c>
    </row>
    <row r="74" spans="1:2" x14ac:dyDescent="0.25">
      <c r="A74" s="244" t="s">
        <v>204</v>
      </c>
      <c r="B74" s="436"/>
    </row>
    <row r="75" spans="1:2" x14ac:dyDescent="0.25">
      <c r="A75" s="244" t="s">
        <v>205</v>
      </c>
      <c r="B75" s="436"/>
    </row>
    <row r="76" spans="1:2" x14ac:dyDescent="0.25">
      <c r="A76" s="244" t="s">
        <v>206</v>
      </c>
      <c r="B76" s="436"/>
    </row>
    <row r="77" spans="1:2" x14ac:dyDescent="0.25">
      <c r="A77" s="244" t="s">
        <v>207</v>
      </c>
      <c r="B77" s="436"/>
    </row>
    <row r="78" spans="1:2" x14ac:dyDescent="0.25">
      <c r="A78" s="248"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2016-11-10T07:06:53Z</dcterms:modified>
</cp:coreProperties>
</file>